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Hoja1" sheetId="1" r:id="rId1"/>
    <sheet name="Hoja2" sheetId="2" r:id="rId2"/>
    <sheet name="Hoja3" sheetId="3" r:id="rId3"/>
  </sheets>
  <calcPr calcId="145621"/>
</workbook>
</file>

<file path=xl/calcChain.xml><?xml version="1.0" encoding="utf-8"?>
<calcChain xmlns="http://schemas.openxmlformats.org/spreadsheetml/2006/main">
  <c r="L20" i="1" l="1"/>
  <c r="H20" i="1"/>
  <c r="H24" i="1" s="1"/>
  <c r="H18" i="1"/>
  <c r="G52" i="1"/>
  <c r="G51" i="1"/>
  <c r="G50" i="1"/>
  <c r="G49" i="1"/>
  <c r="G48" i="1"/>
  <c r="G47" i="1"/>
  <c r="G46" i="1"/>
  <c r="G42" i="1"/>
  <c r="G35" i="1"/>
  <c r="G31" i="1"/>
  <c r="G30" i="1"/>
  <c r="G27" i="1"/>
  <c r="F52" i="1"/>
  <c r="F51" i="1"/>
  <c r="F50" i="1"/>
  <c r="F49" i="1"/>
  <c r="F48" i="1"/>
  <c r="F47" i="1"/>
  <c r="F46" i="1"/>
  <c r="F42" i="1"/>
  <c r="F35" i="1"/>
  <c r="F31" i="1"/>
  <c r="F30" i="1"/>
  <c r="F27" i="1"/>
  <c r="C16" i="1"/>
  <c r="C19" i="1" s="1"/>
  <c r="C20" i="1" s="1"/>
  <c r="C24" i="1" s="1"/>
  <c r="C25" i="1" s="1"/>
  <c r="C14" i="1"/>
  <c r="C17" i="1" s="1"/>
  <c r="C18" i="1" s="1"/>
</calcChain>
</file>

<file path=xl/sharedStrings.xml><?xml version="1.0" encoding="utf-8"?>
<sst xmlns="http://schemas.openxmlformats.org/spreadsheetml/2006/main" count="404" uniqueCount="102">
  <si>
    <t>DEPARTAMENTO DE PUTUMAYO</t>
  </si>
  <si>
    <t xml:space="preserve">UNIDAD ADMINISTRATIVA DE CONTRATACIÓN </t>
  </si>
  <si>
    <t>PLAN ÚNICO DE CONTRATACIÓN VIGENCIA 2014</t>
  </si>
  <si>
    <t xml:space="preserve">No. </t>
  </si>
  <si>
    <t xml:space="preserve">SECRETARIA O DEPENDENCIA </t>
  </si>
  <si>
    <t xml:space="preserve">PRESUPUESTO TOTAL SECRETARIA /DEPENDENCIA </t>
  </si>
  <si>
    <t xml:space="preserve">PROYECTO/BANCO DE PROGRAMA Y PROYECTO </t>
  </si>
  <si>
    <t xml:space="preserve">OBJETO  A CONTRATAR </t>
  </si>
  <si>
    <t>VALOR</t>
  </si>
  <si>
    <t xml:space="preserve">CONTRATACIÓN / ETAPA PRECONTRACTUAL Y CONTRACTUAL </t>
  </si>
  <si>
    <t xml:space="preserve">EJECUCION </t>
  </si>
  <si>
    <t xml:space="preserve">OBSERVACIONES </t>
  </si>
  <si>
    <t>FUNCIONARIO DE CONTACTO</t>
  </si>
  <si>
    <t>VALOR PRESUPUESTADO DEL CONTRATO (INCLUIDO IVA)</t>
  </si>
  <si>
    <t>VALOR REAL DEL CONTRATO (INCLUIDO IVA)</t>
  </si>
  <si>
    <t xml:space="preserve">MODALIDAD DE SELECCIÓN </t>
  </si>
  <si>
    <t>FECHA INICIO</t>
  </si>
  <si>
    <t>FECHA FINAL DEL PROYECTO</t>
  </si>
  <si>
    <t>CONTRATO</t>
  </si>
  <si>
    <t>PLAZO CONTRACTUAL</t>
  </si>
  <si>
    <t>PRESENTACION UNIDAD (DIA/MES/AÑO)</t>
  </si>
  <si>
    <t>ADJUDICACION (DIA, MES, AÑO)</t>
  </si>
  <si>
    <t>SUSCRIPCION (DIA, MES,AÑO)</t>
  </si>
  <si>
    <t xml:space="preserve">SECRETARIA Y/U OFICINA: SECRETARIA DE HACIENDA </t>
  </si>
  <si>
    <t xml:space="preserve">SECRETARIA DE HACIENDA </t>
  </si>
  <si>
    <t xml:space="preserve">SECRETARIA DE HACIENDA   </t>
  </si>
  <si>
    <t xml:space="preserve">SECRETARIA DE HACIENDA  </t>
  </si>
  <si>
    <t>PROPIOS</t>
  </si>
  <si>
    <t>PROYECTO ANTICONTRABANDO</t>
  </si>
  <si>
    <t xml:space="preserve">EQUIPOS </t>
  </si>
  <si>
    <t xml:space="preserve">PROPIOS </t>
  </si>
  <si>
    <t>SECRETARIA DE HACIENDA</t>
  </si>
  <si>
    <t>CONTRATO DE PRESTACION DE SERVICIOS DE UN TECNOLOGO CON EL FIN DE APOYAR LOS PROCESOS DE FISCALIZACION QUE SE ADELANTAN EN LA OFICINA DE RENTAS DE LA SECRETARIA DE HACIENDA DEPARTAMENTAL</t>
  </si>
  <si>
    <t>CONTRATO DE PRESTACION DE SERVISIOS TECNICOS DE APOYO A LA GESTION PARA COADYUVAR EN LOS PROCESOS Y PROCEDIMIENTOS QUE SE DESARROLLEN EN LA OFICINA DE RENTAS  DEPARTAMENTALES NOTA: CABE ANOTAR QUE SON 4 TECNICOS CON DISTINTAS FINCIONES</t>
  </si>
  <si>
    <t xml:space="preserve">CONTRATO DE PRESTACION DE SERVISIOS DE APOYO A LA GESTION PARA COADYUVAR EN LOS PROCESOS Y PROCEDIMIENTOS QUE SE DESARROLLEN EN LA OFICINA DE RENTAS </t>
  </si>
  <si>
    <t>CONTRATO DE PRESTACION DE SERVISIOS PROFESIONALES PARA APOYAR LA SUPERVISION Y EJECUCION OPERATIVA DEL PROGRAMA ANTICANTRABANDO ENMARCADO DENTRO DEL CONVENIO 28 DEL 15 DE MARZO DE 2013 SUSCRITO CON LA FEDERACION NACIONAL DE DEPARTAMENTOS</t>
  </si>
  <si>
    <t>CONTRATO DE PRESTACION DE SERVICIOS DE APOYO EN LA OFICINA DE RENTAS PARA REALIZAR OPERATIVOS DE CONTROL PERMANENTE PARA CONTARRESTAR EL CONTRABANDO Y  ADULTERACION DE PRODUCTOS SUJETOS AL IMPUESTO AL CONSUMO Y/O PARTICIPACION PORSENTUAL NOTA: CABE ANORATAR QUE SON 15 PERSONAS DEL GRUPO OPERATIVO</t>
  </si>
  <si>
    <t>CONTRATO DE PRESTACION DE SERVICIOS DE APOYO A LA GESTION A LA SECCION DE RENTAS ADSCRITA A LA SECRETARIA DE HACIENDA DEPARATAMENTAL</t>
  </si>
  <si>
    <t>EL SUMINISTRO DEL SERVICIO DE ELABORACION, IMPRESIÓN, PERSONALIZACION, CUSTODIA EN BOVEDAS DE SEGURIDAD, TRANSPORTE Y ENTREGA DE ESTAMPILLAS DE SEGURIDAD REQUERIDAS PARA LA SEÑALIZACION DE PRODUCTOS QUE GENERAN IMPUESTO AL CONSUMO EN EL DEPARTAMENTO DEL PUTUMAYO,</t>
  </si>
  <si>
    <t>CONTRATO DE PRESTACIÓN DE SERVICIOS PROFESIONALES DE UN ABOGADO PARA EL APOYO EN LAS GESTIONES, PROCESOS Y PROCEDIMIENTOS LEGALES QUE POR COMPETNECIA SE ADELANTAN EN LA OFICINA DE RENTAS DE LA SECRETARIA DE HACIENDA DEPARTAMENTAL.</t>
  </si>
  <si>
    <t>PRESTACION DE SERVICIOS INFORMATICOS, DE LOS MOVIMIENTOS ORIGINADOS EN EL DEPARTAMENTO DEL PUTUMAYO Y EL RESTO DE ENTIDADES TERRITORIALES QUE COMPARTEN EL SISTEMA INFOCONSUMO, ORIENTADO AL PROCESAMIENTO, VALIDACION E INCORPORACION DE LA INTEGRIDAD DE LA INFORMACION RELACIONADA CON EL IMPUESTO AL CONSUMO DE LICORES, VINOS, APERITIVOS Y SIMILARES, DE CERVEZAS, SIFONES, MEZCLAS Y REFAJOS Y DE CIGARRILLOS Y TABACO ELABORADO.</t>
  </si>
  <si>
    <t>PRESTAR EL SERVICIO DE ELABORACIÓN, IMPRESIÓN, CUSTODIA Y ENTREGA DE ROLLOS TERMICOS Y ROLLOS TIPO BOND, PARA LA EXPLOTACIÓN DEL JUEGO DE APUESTAS PERMANENTES O CHANCE EN EL DEPARTAMENTO DEL PUTUMAYO.</t>
  </si>
  <si>
    <t>PRESTACION DE SERVICIOS DE ALQUILER DE CAMIONETA DE TRANSPORTE ESPECIAL PARA MOVILIZAR EL EQUIPO DE RENTAS DE LA SECRETARIA DE HACIENDA EN EL MARCO DEL PROGRAMA ANTICONTRABANDO DEL DEPARTAMENTO DEL PUTUMAYO</t>
  </si>
  <si>
    <t>PRESTACION DE SERVICIOS PARA APOYAR LA LABOR INSTITUCIONAL BRINDANDO CAPACITACIONES A AGENTES MULTIPLICADORES, PERSONAL OPERATIVO, DISTRIBUIDORES, COMERCIANTES Y COMUNIDAD DEL DEPARTAMENTO DEL PUTUMAYO EN TEMAS RELACIONADOS CON LA EVASION FISCAL</t>
  </si>
  <si>
    <t>CONTRATO DE ARRENDAMIENTO DE UN BIEN INMUEBLE LOCALIZADO EN LA CARRERA 9 Nº. 17-24 AVENIDA COLOMBIA  DEL MUNICIPIO DE MOCOA PUTUMAYO, DESTINADO PARA EL FUNCIONAMIENTO DE LA OFICINA DE RENTAS DEPARTAMENTALES</t>
  </si>
  <si>
    <t>CONTRATO DE ARRENDAMIENTO DE UN BIEN INMUEBLE LOCALIZADO EN LA CARRERA 17 Mº. 11-21 BARRIO LAS AMERICAS DEL MUNICIPIO DE PUERTO ASIS PUTUMAYO, DESTINADO PARA EL FUNCIONAMIENTO DE LA OFICINA DE RENTAS DEPARTAMENTALES</t>
  </si>
  <si>
    <t>CONTRARO DE ARRENDAMIENTO DE UN BIEN INMUEBLE LOCALIZADO EN EL MUNICIPIO DE SIBUNDOY PUTUMAYO, DESTINADO PARA EL FUNCIONAMIENTO DE LA OFICINA DE RENTAS DEPARTAMENTALES</t>
  </si>
  <si>
    <t>PRESTAR EL SERVICIOS DE CAMPAÑAS MASIVAS DE PUBLICIDAD CONTRA LA ADULTERACION, FRAUDE Y CONTRABANDO DE LICORES Y CIGARRILLOS</t>
  </si>
  <si>
    <t xml:space="preserve">CONTRATO DE COMPRAVENTA DE BIENES, VEHICULOS, EQUIPOS,ELEMENTOS DE OFICINA E INDUMENTARIA DISTINTIVA PARA EL FORTALECIMIENTO Y EJECUCION DEL PLAN OPERATIVO DEFINIDO EN EL PROGRAMA ANTICONTRABANDO DEL DEPARTAMENTO DEL PUTUMAYO  </t>
  </si>
  <si>
    <t>CONTRATO DE PRESTACION DE SERVICIOS PROFESIONALES DE APOYO EN LA SECCION DE TESORERIA - SECRETARIA DE HACIENDA DEPARTAMENTAL</t>
  </si>
  <si>
    <t>CONTRATO DE PRESTACION DE PRESTACION DE SERVICIOS DE APOYO A LA GESTION DE UN AUXILIAR DE ARCHIVO PARA CONTINUAR CON PROCESOS DE ORGANIZACIÓN, PRESERVACION Y CONSERVACION DE LA OFICINA DE ARCHIVO DE TESORERIA DE LA GOBERNACION DEL PUTUMAYO</t>
  </si>
  <si>
    <t>PRESTACION DE SERVICIOS DE APOYO A LA GESTIÓN INSTITUCIONAL PARA DESARROLLAR ACTIVIDADES DE ORGANIZACIÓN DEL ARCHIVO DE ACTAS PAGADAS EN LA SECRETARÍA DE HACIENDA SECCION TESORERIA DEPARTAMENTO DEL PUTUMAYO</t>
  </si>
  <si>
    <t>PRESTACION DE SERVICIOS DE UN TECNOLOGO A FIN DE BRINDAR APOYO A LAS ACCIONES QUE ADELANTA LA SECRETARIA DE HACIENDA SECCION DE TESORERIA DEPARTAMENTO DEL PUTUMAYO</t>
  </si>
  <si>
    <t>CONTRATO DE PRESTACION DE SERVICIOS DE APOYO A LA GESTION DE UN TECNOLOGO  EN CONTABILIDAD Y FINANZAS PARA BRINDAR APOYO EN LA SECRETARIA DE HACIENDA SECCION DE TESORERIA DEL DEPARTAMENTO DEL PUTUMAYO</t>
  </si>
  <si>
    <t xml:space="preserve">CONTRATO DE PRESTACION DE SERVICIOS PROFESIONALES DE UN CONTADOR PUBLICO PARA APOYAR  A LA  SECRETARIA DE HACIENDA SECCION CONTABILIDAD </t>
  </si>
  <si>
    <t>CONTRATO DE PRESTACIÓN DE SERVICIOS DE UN EGRESADO EN CONTADURÍA PUBLICA PARA APOYAR A LA SECRETARIA DE HACIENDA SECCION DE CONTABILIDAD</t>
  </si>
  <si>
    <t>CONTRATO DE PRESTACION DE SERVICIOS PROFESIONALES DE UN CONTADOR PUBLICO PATA APOYAR A LA SECRETARIA DE HACIENDA SECCION CONTABILIDAD</t>
  </si>
  <si>
    <t>CONTRATO DE PRESTACIÓN DE SERVICIOS PROFESIONALES DE UN ADMINISTRADOR FINANCIERO CON EL FIN DE APOYAR A LA SECRETARIA DE HACIENDA DEL DEPARTAMENTO DEL PUTUMAYO</t>
  </si>
  <si>
    <t>CONTRATO DE PRESTACIÓN DE SERVICIOS PROFESIONALES ESPECIALIZADOS DE APOYO A LA SECRETARIA DE HACIENDA  SECCION PRESUPUESTO DEL DEPARTAMENTO DEL PUTUMAYO CON EL CUAL SE DARÁ CUMPLIMIENTO  A LOS REQUERIMIENTOS Y SOLICITUDES DE LAS DEPENDENCIAS DE LA ADMINISTRACIÓN CENTRAL, ENTES DE CONTROL DEL NIVEL NACIONAL Y DEPARTAMENTAL Y COMUNIDAD EN GENERAL</t>
  </si>
  <si>
    <t>CONTRATO DE PRESTACION DE SERVICIOS PROFESIONALES PARA APOYAR A LA SECCIÓN DE PRESUPUESTO EN EL DESARROLLO DE LAS DIFERENTES ACTIVIDADES PARA LA AGILIZACIÓN DE LOS PROCESOS PRESUPUESTALES.</t>
  </si>
  <si>
    <t>PRESTACIÓN DE SERVICIOS DE APOYO EN LA ELABORACIÓN DE LOS DOCUMENTOS PRESUPUESTALES PARA LOS DIFERENTES GASTOS DE FUNCIONAMIENTO E INVERSIÓN ADELANTADOS POR LA ADMINISTRACIÓN DEPARTAMENTAL</t>
  </si>
  <si>
    <t>PRESTACION DE SERVICIOS DE APOYO A LA GESTION SECRETARIA DE HACIENDA EN LA SECCION DE PRESUPUESTO, EN EL DESARROLLO A LAS DIFERENTES GESTIONES PROCESOS Y PROCEDIMIENTOS EN LA RECOLECCION Y DIGITACION DE LA INFORMACION PRESUPUESTAL</t>
  </si>
  <si>
    <t>PRESTACION DE SERVICIOS PROFESIONALES PARA APOYO A LA SECCION DE PRESUPUESTO ADSCRITA A LA SECRETARIA DE HACIENDA DEPARTAMENTAL DEL PUTUMAYO</t>
  </si>
  <si>
    <t>PRESTACION DE SERVICIOS PROFESIONALES PARA APOYAR Y COLABORAR EN LA REVISION Y AJUSTE DE NOMINA DE PENSIONADOS DE LA GOBERNACION DEL PUTUMAYO, ELABORACION DE PLANILLA INTEGRAL DE SALUD.</t>
  </si>
  <si>
    <t>CONTRATO DE PRESTACION DE SERVICIOS PROFESIOALES PARA REALIZAR ACTIVIDADES DE APOYO EN EL FONDO TERRITORIAL DE PENSIONES EN TRAMITES Y PROESOS PENSIONALES</t>
  </si>
  <si>
    <t>APOYO A LA GESTION A LA SECRETARIA DE HACIENDA OFICINA DE PENSIONES PARA CUMPLIR CON EL DESARROLLO DE ACTIVIDADES DE MENSAJERIA Y GESITON DOCUMENTAL PROPIA DEL AREA.</t>
  </si>
  <si>
    <t>PRESTACION DE SERVICIOS DE APOYO A LA GESTION CON EL FIN DE REALIZAR ACTIVIDADES DE APOYO EN EL FONDO TERRITORIAL DE PENSIONES EN TRAMITES Y PROCESOS PENSIONALES</t>
  </si>
  <si>
    <t>PRESTACION DE SERVICIOS Y APOYO A LA GESTION DE UN TECNICO PARA APOYAR A LA OFICINA DE PENSIONES SECRETARIA DE HACIENDA DE LA GOBERNACION DEL PUTUMAYO EN ACTIVIDADES DE ORAGANIZACION DEL ARCHIVO CON FORME A LA NORMA EXISTENTE.</t>
  </si>
  <si>
    <t>PRESTACION DE SERVICIOS DE APOYO A LA GESTION INSTITCIONAL PARA APOYAR EN LA DIGITALIZACION DE DOCUMENTOS RADICADOS EN LA SECRETARIA DE HACIENDA DEPARTAMENTAL</t>
  </si>
  <si>
    <t>CONTRATO DE PRESTACION DE SERVICIOS DE APOYO A LA GESTION, A FIN DE CONTRIBUIR A LA ORGANIZACIÓN DEL ARCHIVO DE LA OFICINA DE TRANSITO DEPARTAMENTAL EN EL MUNICIPIO DE VILLAGARZON PUTUMAYO</t>
  </si>
  <si>
    <t>CONTRATO DE PRESTACION DE SERVICIOS DE APOYO A LA GESTION A FIN DE ORGANIZAR, DEPURAR, EXPURGAR, FLIAR Y SISTEMATIZAR LA DOCUMENTACION EXISTENTE EN EL ARCHIVO D ELA OFICINA DE TRANSITO DEPARTAMENTAL</t>
  </si>
  <si>
    <t>CONTRATO DE PRETACION DE SERVICIOS DE APOYO A LA GESTION A FIN DE CONTRIBUIR A LA ORGANIZACIÓN DEL ARCHIVO DE LA OFICINA DE TRANSITO DEL DEPARTAMENTO DEL PUTUMAYO</t>
  </si>
  <si>
    <t>CONTRATO DE PRESTACION DE SERVICIOS DE APOYO A LA GESTION A FIN DE CONTRIBUIR A LA ORGANIZACIÓN Y SISTEMATIZACION DE LAS CARPETAS VEHICULARES DEL ORGANISMO DE TRANSITO DEPARTAMENTAL SEGÚN LOS REQUERIMIENTOS EXIGIDOS POR EL REGISTRO UNICO NACIONAL DE TRANSITO (RUNT) EN EL MUNICIPIO DE VILLAGARZON PUTUMAYO.</t>
  </si>
  <si>
    <t>CONTRATO DE PRESTACION DE SERVICIOS DE APOYO A LA GESTION A FIN DE CONTRIBUIR A LA ORGANIZACIÓN DEL ARCHIVO DE LA OFICINA DE TRANSITO DEPARTAMENTAL EN EL MUNICIPIO DE VILLAGARZON</t>
  </si>
  <si>
    <t>CONTRATO DE PRESTACION DE SERVICIOS PROFESIONALES PARA LA DIGITACIÓN DEL ARCHIVO FISICO DEL ORGANISMO DE TRÁNSITO DEPARTAMENTAL A EFECTO DE MIGRAR LA INFORMACIÓN AL REGISTRO UNICO NACIONAL DE TRANSITO RUNT, CONFORME A LAS LEYES 769 DEL 2009, 1005 DEL 2006 Y LA RESOLUCIÓN 1552 DEL 2009</t>
  </si>
  <si>
    <t>ADQUISICION DEL KIT BASICO PARA EL FUNCIONAMIENTO DEL ORGANISMO DE TRÁNSITO DEPARTAMENTAL EN EL MUNICIPIO DE VILLAGARZON</t>
  </si>
  <si>
    <t>DOTACION DE MOBILIARIO Y EQUIPOS DE OFICINA PARA EL ORGANISMO DE TRANSITO DEPARTAMENTAL, EN EL MUNICIPIO DE VILLAGARZON, DEPARTAMENTO DEL PUTUMAYO</t>
  </si>
  <si>
    <t>53.939.997</t>
  </si>
  <si>
    <t>52.883.820</t>
  </si>
  <si>
    <t>26.400.000</t>
  </si>
  <si>
    <t>PRESTACION DE SERVICIOS DIRECTOS</t>
  </si>
  <si>
    <t>SUMINISTRO DE SERVICIOS</t>
  </si>
  <si>
    <t>ARRENDAMIENTO</t>
  </si>
  <si>
    <t>PRESTACION DE SERVICIOS</t>
  </si>
  <si>
    <t>PRESTACION SERVICIOS</t>
  </si>
  <si>
    <t>COMPRAVENTA</t>
  </si>
  <si>
    <t xml:space="preserve">PRESTACION DE SERVICIOS </t>
  </si>
  <si>
    <t>PRESTACION DE SERVCIOS</t>
  </si>
  <si>
    <t>COMPRA DE EQUIPO</t>
  </si>
  <si>
    <t>12 MESES</t>
  </si>
  <si>
    <t>1 MES</t>
  </si>
  <si>
    <t>10 MESES</t>
  </si>
  <si>
    <t>6 MESES</t>
  </si>
  <si>
    <t>11 MESES</t>
  </si>
  <si>
    <t>2 MESES</t>
  </si>
  <si>
    <t>4 MESES</t>
  </si>
  <si>
    <t>10 DIAS</t>
  </si>
  <si>
    <t xml:space="preserve">15 DIAS </t>
  </si>
  <si>
    <t xml:space="preserve">Las fechas y los valores son tentativas y se solicitará la modificación del plan de contratación de requerirse </t>
  </si>
  <si>
    <t xml:space="preserve">RONALD LATORRE OTAYA  </t>
  </si>
  <si>
    <r>
      <t xml:space="preserve">CONTRATO DE PRESTACIÓN DE  SERVICIOS DE </t>
    </r>
    <r>
      <rPr>
        <sz val="10"/>
        <color indexed="8"/>
        <rFont val="Arial Narrow"/>
        <family val="2"/>
      </rPr>
      <t>MANTENIMIENTO, ACTUALIZACIÓN Y SOPORTE DEL SOFTWARE ADMINISTRADOR DEL PARQUE  AUTOMOTOR GRAVADO CON EL IMPUESTO  SOBRE VEHÍCULOS AUTOMOTORES EN EL DEPARTAMENTO DEL PUTUMAYO</t>
    </r>
  </si>
  <si>
    <r>
      <t xml:space="preserve">CONTRATO DE </t>
    </r>
    <r>
      <rPr>
        <sz val="10"/>
        <color indexed="8"/>
        <rFont val="Arial Narrow"/>
        <family val="2"/>
      </rPr>
      <t>PRESTACIÓN DE SERVICIOS DE APOYO A LA GESTIÓN INSTITUCIONAL A LA SECRETARÍA DE HACIENDA DEPARTAMENTAL EN LA ORGANIZACIÓN DEL ARCHIVO DE TESORERÍA (CLASIFICIACIÓN, ORDENACIÓN, DESCRIPCIÓN, DEPURACIÓN, EXPURGO Y FOLIACIÓN) CONFORME LO ESTABLECE LA LEY 594 DE 2002 Y DEMÁS NORMAS REGLAMENTARIAS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</si>
</sst>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_(* #,##0_);_(* \(#,##0\);_(* &quot;-&quot;??_);_(@_)"/>
    <numFmt numFmtId="166" formatCode="[$-240A]dddd\,\ dd&quot; de &quot;mmmm&quot; de &quot;yyyy;@"/>
  </numFmts>
  <fonts count="8" x14ac:knownFonts="1">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font>
    <font>
      <sz val="10"/>
      <color theme="1"/>
      <name val="Arial Narrow"/>
      <family val="2"/>
    </font>
    <font>
      <sz val="10"/>
      <color indexed="8"/>
      <name val="Arial Narrow"/>
      <family val="2"/>
    </font>
    <font>
      <sz val="10"/>
      <color rgb="FF000000"/>
      <name val="Arial Narrow"/>
      <family val="2"/>
    </font>
    <font>
      <b/>
      <sz val="10"/>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164" fontId="3" fillId="0" borderId="0" applyFont="0" applyFill="0" applyBorder="0" applyAlignment="0" applyProtection="0"/>
  </cellStyleXfs>
  <cellXfs count="38">
    <xf numFmtId="0" fontId="0" fillId="0" borderId="0" xfId="0"/>
    <xf numFmtId="166" fontId="0" fillId="0" borderId="0" xfId="0" applyNumberFormat="1"/>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4" borderId="0" xfId="0" applyFont="1" applyFill="1" applyBorder="1" applyAlignment="1">
      <alignment horizontal="center" vertical="center" wrapText="1"/>
    </xf>
    <xf numFmtId="165" fontId="2" fillId="0" borderId="0" xfId="1" applyNumberFormat="1" applyFont="1" applyBorder="1" applyAlignment="1">
      <alignment horizontal="center" vertical="center"/>
    </xf>
    <xf numFmtId="3" fontId="2" fillId="0" borderId="0" xfId="0" applyNumberFormat="1" applyFont="1" applyBorder="1" applyAlignment="1">
      <alignment horizontal="center" vertical="center"/>
    </xf>
    <xf numFmtId="14" fontId="2" fillId="0" borderId="0" xfId="0" applyNumberFormat="1" applyFont="1" applyBorder="1" applyAlignment="1">
      <alignment horizontal="center" vertical="center"/>
    </xf>
    <xf numFmtId="166" fontId="2" fillId="0" borderId="0" xfId="0" applyNumberFormat="1" applyFont="1" applyBorder="1" applyAlignment="1">
      <alignment horizontal="center" vertical="center"/>
    </xf>
    <xf numFmtId="0" fontId="2" fillId="0" borderId="0" xfId="0" applyFont="1" applyFill="1" applyBorder="1" applyAlignment="1">
      <alignment horizontal="justify"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vertical="center" wrapText="1"/>
    </xf>
    <xf numFmtId="165" fontId="4" fillId="0" borderId="1" xfId="2" applyNumberFormat="1" applyFont="1" applyBorder="1" applyAlignment="1">
      <alignment vertical="center" wrapText="1"/>
    </xf>
    <xf numFmtId="0" fontId="4" fillId="0" borderId="1" xfId="0" applyFont="1" applyBorder="1" applyAlignment="1">
      <alignment horizontal="center" vertical="center" wrapText="1"/>
    </xf>
    <xf numFmtId="17" fontId="4" fillId="0" borderId="1" xfId="0" applyNumberFormat="1" applyFont="1" applyBorder="1" applyAlignment="1">
      <alignment vertical="center" wrapText="1"/>
    </xf>
    <xf numFmtId="17"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4" fillId="0" borderId="1" xfId="0" applyFont="1" applyFill="1" applyBorder="1" applyAlignment="1">
      <alignment horizontal="justify" vertical="center"/>
    </xf>
    <xf numFmtId="165" fontId="4" fillId="0" borderId="1" xfId="2" applyNumberFormat="1" applyFont="1" applyBorder="1" applyAlignment="1">
      <alignment horizontal="right" vertical="center"/>
    </xf>
    <xf numFmtId="0" fontId="4" fillId="0" borderId="1" xfId="0" applyFont="1" applyBorder="1" applyAlignment="1">
      <alignment horizontal="justify" vertical="center" wrapText="1"/>
    </xf>
    <xf numFmtId="17" fontId="4" fillId="0" borderId="1" xfId="0" applyNumberFormat="1" applyFont="1" applyBorder="1" applyAlignment="1">
      <alignment horizontal="center" vertical="center" wrapText="1"/>
    </xf>
    <xf numFmtId="165" fontId="4" fillId="0" borderId="1" xfId="2" applyNumberFormat="1" applyFont="1" applyBorder="1" applyAlignment="1">
      <alignment vertical="center"/>
    </xf>
    <xf numFmtId="165" fontId="6" fillId="0" borderId="1" xfId="2" applyNumberFormat="1" applyFont="1" applyBorder="1" applyAlignment="1">
      <alignment horizontal="right" vertical="center"/>
    </xf>
    <xf numFmtId="165" fontId="4" fillId="0" borderId="1" xfId="2" applyNumberFormat="1" applyFont="1" applyBorder="1" applyAlignment="1">
      <alignment horizontal="right" vertical="center" wrapText="1"/>
    </xf>
    <xf numFmtId="17"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xf>
    <xf numFmtId="0" fontId="4" fillId="0" borderId="1" xfId="0" applyFont="1" applyBorder="1" applyAlignment="1">
      <alignment horizontal="left" vertical="center" wrapText="1"/>
    </xf>
  </cellXfs>
  <cellStyles count="3">
    <cellStyle name="Millares" xfId="1" builtinId="3"/>
    <cellStyle name="Millares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zoomScale="90" zoomScaleNormal="90" workbookViewId="0">
      <selection activeCell="D9" sqref="D9"/>
    </sheetView>
  </sheetViews>
  <sheetFormatPr baseColWidth="10" defaultRowHeight="15" x14ac:dyDescent="0.25"/>
  <cols>
    <col min="4" max="4" width="30.42578125" customWidth="1"/>
    <col min="5" max="5" width="38.28515625" customWidth="1"/>
    <col min="6" max="6" width="13.7109375" customWidth="1"/>
    <col min="7" max="7" width="13.5703125" customWidth="1"/>
    <col min="10" max="10" width="13.5703125" style="1" customWidth="1"/>
    <col min="13" max="13" width="13.140625" customWidth="1"/>
  </cols>
  <sheetData>
    <row r="1" spans="1:14" x14ac:dyDescent="0.25">
      <c r="A1" s="35" t="s">
        <v>0</v>
      </c>
      <c r="B1" s="35"/>
      <c r="C1" s="35"/>
      <c r="D1" s="35"/>
      <c r="E1" s="35"/>
      <c r="F1" s="35"/>
      <c r="G1" s="35"/>
      <c r="H1" s="35"/>
      <c r="I1" s="35"/>
      <c r="J1" s="35"/>
      <c r="K1" s="35"/>
      <c r="L1" s="35"/>
      <c r="M1" s="35"/>
      <c r="N1" s="35"/>
    </row>
    <row r="2" spans="1:14" x14ac:dyDescent="0.25">
      <c r="A2" s="35" t="s">
        <v>1</v>
      </c>
      <c r="B2" s="35"/>
      <c r="C2" s="35"/>
      <c r="D2" s="35"/>
      <c r="E2" s="35"/>
      <c r="F2" s="35"/>
      <c r="G2" s="35"/>
      <c r="H2" s="35"/>
      <c r="I2" s="35"/>
      <c r="J2" s="35"/>
      <c r="K2" s="35"/>
      <c r="L2" s="35"/>
      <c r="M2" s="35"/>
      <c r="N2" s="35"/>
    </row>
    <row r="3" spans="1:14" x14ac:dyDescent="0.25">
      <c r="A3" s="35" t="s">
        <v>2</v>
      </c>
      <c r="B3" s="35"/>
      <c r="C3" s="35"/>
      <c r="D3" s="35"/>
      <c r="E3" s="35"/>
      <c r="F3" s="35"/>
      <c r="G3" s="35"/>
      <c r="H3" s="35"/>
      <c r="I3" s="35"/>
      <c r="J3" s="35"/>
      <c r="K3" s="35"/>
      <c r="L3" s="35"/>
      <c r="M3" s="35"/>
      <c r="N3" s="35"/>
    </row>
    <row r="4" spans="1:14" x14ac:dyDescent="0.25">
      <c r="A4" s="36" t="s">
        <v>23</v>
      </c>
      <c r="B4" s="36"/>
      <c r="C4" s="36"/>
      <c r="D4" s="36"/>
      <c r="E4" s="36"/>
      <c r="F4" s="36"/>
      <c r="G4" s="36"/>
      <c r="H4" s="36"/>
      <c r="I4" s="36"/>
      <c r="J4" s="36"/>
      <c r="K4" s="36"/>
      <c r="L4" s="36"/>
      <c r="M4" s="36"/>
      <c r="N4" s="36"/>
    </row>
    <row r="5" spans="1:14" x14ac:dyDescent="0.25">
      <c r="A5" s="28" t="s">
        <v>3</v>
      </c>
      <c r="B5" s="28" t="s">
        <v>4</v>
      </c>
      <c r="C5" s="28" t="s">
        <v>5</v>
      </c>
      <c r="D5" s="28" t="s">
        <v>6</v>
      </c>
      <c r="E5" s="28" t="s">
        <v>7</v>
      </c>
      <c r="F5" s="29" t="s">
        <v>8</v>
      </c>
      <c r="G5" s="29"/>
      <c r="H5" s="29" t="s">
        <v>9</v>
      </c>
      <c r="I5" s="29"/>
      <c r="J5" s="29"/>
      <c r="K5" s="29"/>
      <c r="L5" s="30" t="s">
        <v>10</v>
      </c>
      <c r="M5" s="29" t="s">
        <v>11</v>
      </c>
      <c r="N5" s="28" t="s">
        <v>12</v>
      </c>
    </row>
    <row r="6" spans="1:14" ht="25.5" x14ac:dyDescent="0.25">
      <c r="A6" s="31"/>
      <c r="B6" s="31"/>
      <c r="C6" s="31"/>
      <c r="D6" s="31"/>
      <c r="E6" s="31"/>
      <c r="F6" s="29" t="s">
        <v>13</v>
      </c>
      <c r="G6" s="29" t="s">
        <v>14</v>
      </c>
      <c r="H6" s="29" t="s">
        <v>15</v>
      </c>
      <c r="I6" s="30" t="s">
        <v>16</v>
      </c>
      <c r="J6" s="32" t="s">
        <v>17</v>
      </c>
      <c r="K6" s="30" t="s">
        <v>18</v>
      </c>
      <c r="L6" s="29" t="s">
        <v>19</v>
      </c>
      <c r="M6" s="29"/>
      <c r="N6" s="31"/>
    </row>
    <row r="7" spans="1:14" ht="51" x14ac:dyDescent="0.25">
      <c r="A7" s="31"/>
      <c r="B7" s="31"/>
      <c r="C7" s="31"/>
      <c r="D7" s="31"/>
      <c r="E7" s="31"/>
      <c r="F7" s="28"/>
      <c r="G7" s="28"/>
      <c r="H7" s="28"/>
      <c r="I7" s="33" t="s">
        <v>20</v>
      </c>
      <c r="J7" s="34" t="s">
        <v>21</v>
      </c>
      <c r="K7" s="33" t="s">
        <v>22</v>
      </c>
      <c r="L7" s="28"/>
      <c r="M7" s="28"/>
      <c r="N7" s="31"/>
    </row>
    <row r="8" spans="1:14" ht="102" x14ac:dyDescent="0.25">
      <c r="A8" s="10">
        <v>1</v>
      </c>
      <c r="B8" s="11" t="s">
        <v>24</v>
      </c>
      <c r="C8" s="12" t="s">
        <v>27</v>
      </c>
      <c r="D8" s="37" t="s">
        <v>32</v>
      </c>
      <c r="E8" s="37" t="s">
        <v>32</v>
      </c>
      <c r="F8" s="13">
        <v>21600000</v>
      </c>
      <c r="G8" s="13">
        <v>21600000</v>
      </c>
      <c r="H8" s="14" t="s">
        <v>80</v>
      </c>
      <c r="I8" s="15">
        <v>41609</v>
      </c>
      <c r="J8" s="16"/>
      <c r="K8" s="17"/>
      <c r="L8" s="12" t="s">
        <v>89</v>
      </c>
      <c r="M8" s="18" t="s">
        <v>98</v>
      </c>
      <c r="N8" s="11" t="s">
        <v>99</v>
      </c>
    </row>
    <row r="9" spans="1:14" ht="102" x14ac:dyDescent="0.25">
      <c r="A9" s="10">
        <v>2</v>
      </c>
      <c r="B9" s="11" t="s">
        <v>24</v>
      </c>
      <c r="C9" s="12" t="s">
        <v>27</v>
      </c>
      <c r="D9" s="37" t="s">
        <v>33</v>
      </c>
      <c r="E9" s="37" t="s">
        <v>33</v>
      </c>
      <c r="F9" s="13">
        <v>18000000</v>
      </c>
      <c r="G9" s="13">
        <v>18000000</v>
      </c>
      <c r="H9" s="14" t="s">
        <v>80</v>
      </c>
      <c r="I9" s="15">
        <v>41609</v>
      </c>
      <c r="J9" s="16"/>
      <c r="K9" s="17"/>
      <c r="L9" s="12" t="s">
        <v>89</v>
      </c>
      <c r="M9" s="18" t="s">
        <v>98</v>
      </c>
      <c r="N9" s="11" t="s">
        <v>99</v>
      </c>
    </row>
    <row r="10" spans="1:14" ht="102" x14ac:dyDescent="0.25">
      <c r="A10" s="10">
        <v>3</v>
      </c>
      <c r="B10" s="11" t="s">
        <v>24</v>
      </c>
      <c r="C10" s="12" t="s">
        <v>27</v>
      </c>
      <c r="D10" s="12" t="s">
        <v>34</v>
      </c>
      <c r="E10" s="12" t="s">
        <v>34</v>
      </c>
      <c r="F10" s="13">
        <v>14400000</v>
      </c>
      <c r="G10" s="13">
        <v>14400000</v>
      </c>
      <c r="H10" s="14" t="s">
        <v>80</v>
      </c>
      <c r="I10" s="15">
        <v>41609</v>
      </c>
      <c r="J10" s="16"/>
      <c r="K10" s="17"/>
      <c r="L10" s="12" t="s">
        <v>89</v>
      </c>
      <c r="M10" s="18" t="s">
        <v>98</v>
      </c>
      <c r="N10" s="11" t="s">
        <v>99</v>
      </c>
    </row>
    <row r="11" spans="1:14" ht="114.75" x14ac:dyDescent="0.25">
      <c r="A11" s="10">
        <v>4</v>
      </c>
      <c r="B11" s="11" t="s">
        <v>25</v>
      </c>
      <c r="C11" s="12" t="s">
        <v>28</v>
      </c>
      <c r="D11" s="12" t="s">
        <v>35</v>
      </c>
      <c r="E11" s="12" t="s">
        <v>35</v>
      </c>
      <c r="F11" s="13">
        <v>26400000</v>
      </c>
      <c r="G11" s="13">
        <v>26400000</v>
      </c>
      <c r="H11" s="14" t="s">
        <v>80</v>
      </c>
      <c r="I11" s="15">
        <v>41609</v>
      </c>
      <c r="J11" s="16"/>
      <c r="K11" s="17"/>
      <c r="L11" s="12" t="s">
        <v>89</v>
      </c>
      <c r="M11" s="18" t="s">
        <v>98</v>
      </c>
      <c r="N11" s="11" t="s">
        <v>99</v>
      </c>
    </row>
    <row r="12" spans="1:14" ht="140.25" x14ac:dyDescent="0.25">
      <c r="A12" s="10">
        <v>5</v>
      </c>
      <c r="B12" s="11" t="s">
        <v>26</v>
      </c>
      <c r="C12" s="12" t="s">
        <v>28</v>
      </c>
      <c r="D12" s="12" t="s">
        <v>36</v>
      </c>
      <c r="E12" s="12" t="s">
        <v>36</v>
      </c>
      <c r="F12" s="13">
        <v>200000000</v>
      </c>
      <c r="G12" s="13">
        <v>200000000</v>
      </c>
      <c r="H12" s="14" t="s">
        <v>80</v>
      </c>
      <c r="I12" s="15">
        <v>41640</v>
      </c>
      <c r="J12" s="16"/>
      <c r="K12" s="17"/>
      <c r="L12" s="12" t="s">
        <v>89</v>
      </c>
      <c r="M12" s="18" t="s">
        <v>98</v>
      </c>
      <c r="N12" s="11" t="s">
        <v>99</v>
      </c>
    </row>
    <row r="13" spans="1:14" ht="102" x14ac:dyDescent="0.25">
      <c r="A13" s="10">
        <v>6</v>
      </c>
      <c r="B13" s="11" t="s">
        <v>26</v>
      </c>
      <c r="C13" s="12" t="s">
        <v>28</v>
      </c>
      <c r="D13" s="12" t="s">
        <v>37</v>
      </c>
      <c r="E13" s="12" t="s">
        <v>37</v>
      </c>
      <c r="F13" s="13">
        <v>20400000</v>
      </c>
      <c r="G13" s="13">
        <v>20400000</v>
      </c>
      <c r="H13" s="14" t="s">
        <v>80</v>
      </c>
      <c r="I13" s="15">
        <v>41640</v>
      </c>
      <c r="J13" s="16"/>
      <c r="K13" s="17"/>
      <c r="L13" s="12" t="s">
        <v>89</v>
      </c>
      <c r="M13" s="18" t="s">
        <v>98</v>
      </c>
      <c r="N13" s="11" t="s">
        <v>99</v>
      </c>
    </row>
    <row r="14" spans="1:14" ht="127.5" x14ac:dyDescent="0.25">
      <c r="A14" s="10">
        <v>7</v>
      </c>
      <c r="B14" s="11" t="s">
        <v>24</v>
      </c>
      <c r="C14" s="12" t="str">
        <f>+C13</f>
        <v>PROYECTO ANTICONTRABANDO</v>
      </c>
      <c r="D14" s="37" t="s">
        <v>38</v>
      </c>
      <c r="E14" s="37" t="s">
        <v>38</v>
      </c>
      <c r="F14" s="19" t="s">
        <v>77</v>
      </c>
      <c r="G14" s="19" t="s">
        <v>77</v>
      </c>
      <c r="H14" s="14" t="s">
        <v>81</v>
      </c>
      <c r="I14" s="15">
        <v>41760</v>
      </c>
      <c r="J14" s="16"/>
      <c r="K14" s="17"/>
      <c r="L14" s="12" t="s">
        <v>90</v>
      </c>
      <c r="M14" s="18" t="s">
        <v>98</v>
      </c>
      <c r="N14" s="11" t="s">
        <v>99</v>
      </c>
    </row>
    <row r="15" spans="1:14" ht="114.75" x14ac:dyDescent="0.25">
      <c r="A15" s="10">
        <v>8</v>
      </c>
      <c r="B15" s="11" t="s">
        <v>24</v>
      </c>
      <c r="C15" s="12" t="s">
        <v>28</v>
      </c>
      <c r="D15" s="20" t="s">
        <v>39</v>
      </c>
      <c r="E15" s="20" t="s">
        <v>39</v>
      </c>
      <c r="F15" s="13">
        <v>16800000</v>
      </c>
      <c r="G15" s="13">
        <v>16800000</v>
      </c>
      <c r="H15" s="14" t="s">
        <v>82</v>
      </c>
      <c r="I15" s="21">
        <v>41640</v>
      </c>
      <c r="J15" s="16"/>
      <c r="K15" s="17"/>
      <c r="L15" s="12" t="s">
        <v>89</v>
      </c>
      <c r="M15" s="18" t="s">
        <v>98</v>
      </c>
      <c r="N15" s="11" t="s">
        <v>99</v>
      </c>
    </row>
    <row r="16" spans="1:14" ht="102" x14ac:dyDescent="0.25">
      <c r="A16" s="10">
        <v>9</v>
      </c>
      <c r="B16" s="11" t="s">
        <v>26</v>
      </c>
      <c r="C16" s="12" t="str">
        <f>+C15</f>
        <v>PROYECTO ANTICONTRABANDO</v>
      </c>
      <c r="D16" s="37" t="s">
        <v>100</v>
      </c>
      <c r="E16" s="37" t="s">
        <v>100</v>
      </c>
      <c r="F16" s="13">
        <v>26400000</v>
      </c>
      <c r="G16" s="13">
        <v>26400000</v>
      </c>
      <c r="H16" s="14" t="s">
        <v>80</v>
      </c>
      <c r="I16" s="15">
        <v>41640</v>
      </c>
      <c r="J16" s="16"/>
      <c r="K16" s="17"/>
      <c r="L16" s="12" t="s">
        <v>89</v>
      </c>
      <c r="M16" s="18" t="s">
        <v>98</v>
      </c>
      <c r="N16" s="11" t="s">
        <v>99</v>
      </c>
    </row>
    <row r="17" spans="1:14" ht="191.25" x14ac:dyDescent="0.25">
      <c r="A17" s="10">
        <v>10</v>
      </c>
      <c r="B17" s="11" t="s">
        <v>26</v>
      </c>
      <c r="C17" s="12" t="str">
        <f>+C14</f>
        <v>PROYECTO ANTICONTRABANDO</v>
      </c>
      <c r="D17" s="37" t="s">
        <v>40</v>
      </c>
      <c r="E17" s="37" t="s">
        <v>40</v>
      </c>
      <c r="F17" s="22">
        <v>120000000</v>
      </c>
      <c r="G17" s="22">
        <v>120000000</v>
      </c>
      <c r="H17" s="14" t="s">
        <v>83</v>
      </c>
      <c r="I17" s="15">
        <v>41671</v>
      </c>
      <c r="J17" s="16"/>
      <c r="K17" s="17"/>
      <c r="L17" s="12" t="s">
        <v>91</v>
      </c>
      <c r="M17" s="18" t="s">
        <v>98</v>
      </c>
      <c r="N17" s="11" t="s">
        <v>99</v>
      </c>
    </row>
    <row r="18" spans="1:14" ht="102" x14ac:dyDescent="0.25">
      <c r="A18" s="10">
        <v>11</v>
      </c>
      <c r="B18" s="11" t="s">
        <v>26</v>
      </c>
      <c r="C18" s="12" t="str">
        <f>+C17</f>
        <v>PROYECTO ANTICONTRABANDO</v>
      </c>
      <c r="D18" s="37" t="s">
        <v>41</v>
      </c>
      <c r="E18" s="37" t="s">
        <v>41</v>
      </c>
      <c r="F18" s="23" t="s">
        <v>78</v>
      </c>
      <c r="G18" s="23" t="s">
        <v>78</v>
      </c>
      <c r="H18" s="14" t="str">
        <f>+H17</f>
        <v>PRESTACION DE SERVICIOS</v>
      </c>
      <c r="I18" s="15">
        <v>41791</v>
      </c>
      <c r="J18" s="16"/>
      <c r="K18" s="17"/>
      <c r="L18" s="12" t="s">
        <v>92</v>
      </c>
      <c r="M18" s="18" t="s">
        <v>98</v>
      </c>
      <c r="N18" s="11" t="s">
        <v>99</v>
      </c>
    </row>
    <row r="19" spans="1:14" ht="102" x14ac:dyDescent="0.25">
      <c r="A19" s="10">
        <v>12</v>
      </c>
      <c r="B19" s="11" t="s">
        <v>24</v>
      </c>
      <c r="C19" s="12" t="str">
        <f>+C16</f>
        <v>PROYECTO ANTICONTRABANDO</v>
      </c>
      <c r="D19" s="37" t="s">
        <v>42</v>
      </c>
      <c r="E19" s="37" t="s">
        <v>42</v>
      </c>
      <c r="F19" s="22">
        <v>75000000</v>
      </c>
      <c r="G19" s="22">
        <v>75000000</v>
      </c>
      <c r="H19" s="14" t="s">
        <v>84</v>
      </c>
      <c r="I19" s="15">
        <v>41640</v>
      </c>
      <c r="J19" s="16"/>
      <c r="K19" s="17"/>
      <c r="L19" s="12" t="s">
        <v>89</v>
      </c>
      <c r="M19" s="18" t="s">
        <v>98</v>
      </c>
      <c r="N19" s="11" t="s">
        <v>99</v>
      </c>
    </row>
    <row r="20" spans="1:14" ht="127.5" x14ac:dyDescent="0.25">
      <c r="A20" s="10">
        <v>13</v>
      </c>
      <c r="B20" s="11" t="s">
        <v>26</v>
      </c>
      <c r="C20" s="12" t="str">
        <f>+C19</f>
        <v>PROYECTO ANTICONTRABANDO</v>
      </c>
      <c r="D20" s="37" t="s">
        <v>43</v>
      </c>
      <c r="E20" s="37" t="s">
        <v>43</v>
      </c>
      <c r="F20" s="22">
        <v>40000000</v>
      </c>
      <c r="G20" s="22">
        <v>40000000</v>
      </c>
      <c r="H20" s="14" t="str">
        <f>+H19</f>
        <v>PRESTACION SERVICIOS</v>
      </c>
      <c r="I20" s="15">
        <v>41640</v>
      </c>
      <c r="J20" s="16"/>
      <c r="K20" s="17"/>
      <c r="L20" s="12" t="str">
        <f>+L18</f>
        <v>6 MESES</v>
      </c>
      <c r="M20" s="18" t="s">
        <v>98</v>
      </c>
      <c r="N20" s="11" t="s">
        <v>99</v>
      </c>
    </row>
    <row r="21" spans="1:14" ht="102" x14ac:dyDescent="0.25">
      <c r="A21" s="10">
        <v>14</v>
      </c>
      <c r="B21" s="11" t="s">
        <v>31</v>
      </c>
      <c r="C21" s="12" t="s">
        <v>28</v>
      </c>
      <c r="D21" s="37" t="s">
        <v>44</v>
      </c>
      <c r="E21" s="37" t="s">
        <v>44</v>
      </c>
      <c r="F21" s="22">
        <v>8400000</v>
      </c>
      <c r="G21" s="22">
        <v>8400000</v>
      </c>
      <c r="H21" s="14" t="s">
        <v>82</v>
      </c>
      <c r="I21" s="15">
        <v>41609</v>
      </c>
      <c r="J21" s="16"/>
      <c r="K21" s="17"/>
      <c r="L21" s="12" t="s">
        <v>89</v>
      </c>
      <c r="M21" s="18" t="s">
        <v>98</v>
      </c>
      <c r="N21" s="11" t="s">
        <v>99</v>
      </c>
    </row>
    <row r="22" spans="1:14" ht="102" x14ac:dyDescent="0.25">
      <c r="A22" s="10">
        <v>15</v>
      </c>
      <c r="B22" s="11" t="s">
        <v>31</v>
      </c>
      <c r="C22" s="12" t="s">
        <v>28</v>
      </c>
      <c r="D22" s="37" t="s">
        <v>45</v>
      </c>
      <c r="E22" s="37" t="s">
        <v>45</v>
      </c>
      <c r="F22" s="22">
        <v>9600000</v>
      </c>
      <c r="G22" s="22">
        <v>9600000</v>
      </c>
      <c r="H22" s="14" t="s">
        <v>82</v>
      </c>
      <c r="I22" s="15">
        <v>41640</v>
      </c>
      <c r="J22" s="16"/>
      <c r="K22" s="17"/>
      <c r="L22" s="12" t="s">
        <v>89</v>
      </c>
      <c r="M22" s="18" t="s">
        <v>98</v>
      </c>
      <c r="N22" s="11" t="s">
        <v>99</v>
      </c>
    </row>
    <row r="23" spans="1:14" ht="102" x14ac:dyDescent="0.25">
      <c r="A23" s="10">
        <v>16</v>
      </c>
      <c r="B23" s="11" t="s">
        <v>31</v>
      </c>
      <c r="C23" s="12" t="s">
        <v>28</v>
      </c>
      <c r="D23" s="37" t="s">
        <v>46</v>
      </c>
      <c r="E23" s="37" t="s">
        <v>46</v>
      </c>
      <c r="F23" s="22">
        <v>7700000</v>
      </c>
      <c r="G23" s="22">
        <v>7700000</v>
      </c>
      <c r="H23" s="14" t="s">
        <v>82</v>
      </c>
      <c r="I23" s="15">
        <v>41671</v>
      </c>
      <c r="J23" s="16"/>
      <c r="K23" s="17"/>
      <c r="L23" s="12" t="s">
        <v>93</v>
      </c>
      <c r="M23" s="18" t="s">
        <v>98</v>
      </c>
      <c r="N23" s="11" t="s">
        <v>99</v>
      </c>
    </row>
    <row r="24" spans="1:14" ht="102" x14ac:dyDescent="0.25">
      <c r="A24" s="10">
        <v>17</v>
      </c>
      <c r="B24" s="11" t="s">
        <v>31</v>
      </c>
      <c r="C24" s="12" t="str">
        <f>+C20</f>
        <v>PROYECTO ANTICONTRABANDO</v>
      </c>
      <c r="D24" s="37" t="s">
        <v>47</v>
      </c>
      <c r="E24" s="37" t="s">
        <v>47</v>
      </c>
      <c r="F24" s="22">
        <v>35000000</v>
      </c>
      <c r="G24" s="22">
        <v>35000000</v>
      </c>
      <c r="H24" s="14" t="str">
        <f>+H20</f>
        <v>PRESTACION SERVICIOS</v>
      </c>
      <c r="I24" s="15">
        <v>41671</v>
      </c>
      <c r="J24" s="16"/>
      <c r="K24" s="17"/>
      <c r="L24" s="12" t="s">
        <v>91</v>
      </c>
      <c r="M24" s="18" t="s">
        <v>98</v>
      </c>
      <c r="N24" s="11" t="s">
        <v>99</v>
      </c>
    </row>
    <row r="25" spans="1:14" ht="102" x14ac:dyDescent="0.25">
      <c r="A25" s="10">
        <v>18</v>
      </c>
      <c r="B25" s="11" t="s">
        <v>31</v>
      </c>
      <c r="C25" s="12" t="str">
        <f>+C24</f>
        <v>PROYECTO ANTICONTRABANDO</v>
      </c>
      <c r="D25" s="37" t="s">
        <v>48</v>
      </c>
      <c r="E25" s="37" t="s">
        <v>48</v>
      </c>
      <c r="F25" s="22">
        <v>40000000</v>
      </c>
      <c r="G25" s="22">
        <v>40000000</v>
      </c>
      <c r="H25" s="14" t="s">
        <v>85</v>
      </c>
      <c r="I25" s="15">
        <v>41760</v>
      </c>
      <c r="J25" s="16"/>
      <c r="K25" s="17"/>
      <c r="L25" s="12" t="s">
        <v>94</v>
      </c>
      <c r="M25" s="18" t="s">
        <v>98</v>
      </c>
      <c r="N25" s="11" t="s">
        <v>99</v>
      </c>
    </row>
    <row r="26" spans="1:14" ht="140.25" x14ac:dyDescent="0.25">
      <c r="A26" s="10">
        <v>19</v>
      </c>
      <c r="B26" s="11" t="s">
        <v>31</v>
      </c>
      <c r="C26" s="12" t="s">
        <v>27</v>
      </c>
      <c r="D26" s="12" t="s">
        <v>101</v>
      </c>
      <c r="E26" s="12" t="s">
        <v>101</v>
      </c>
      <c r="F26" s="24">
        <v>14400000</v>
      </c>
      <c r="G26" s="24">
        <v>14400000</v>
      </c>
      <c r="H26" s="14" t="s">
        <v>83</v>
      </c>
      <c r="I26" s="15">
        <v>41609</v>
      </c>
      <c r="J26" s="25"/>
      <c r="K26" s="26"/>
      <c r="L26" s="12" t="s">
        <v>89</v>
      </c>
      <c r="M26" s="18" t="s">
        <v>98</v>
      </c>
      <c r="N26" s="11" t="s">
        <v>99</v>
      </c>
    </row>
    <row r="27" spans="1:14" ht="102" x14ac:dyDescent="0.25">
      <c r="A27" s="10">
        <v>20</v>
      </c>
      <c r="B27" s="11" t="s">
        <v>31</v>
      </c>
      <c r="C27" s="12" t="s">
        <v>27</v>
      </c>
      <c r="D27" s="12" t="s">
        <v>49</v>
      </c>
      <c r="E27" s="12" t="s">
        <v>49</v>
      </c>
      <c r="F27" s="24">
        <f>1200000*12</f>
        <v>14400000</v>
      </c>
      <c r="G27" s="24">
        <f>1200000*12</f>
        <v>14400000</v>
      </c>
      <c r="H27" s="14" t="s">
        <v>83</v>
      </c>
      <c r="I27" s="15">
        <v>41609</v>
      </c>
      <c r="J27" s="25"/>
      <c r="K27" s="26"/>
      <c r="L27" s="12" t="s">
        <v>89</v>
      </c>
      <c r="M27" s="18" t="s">
        <v>98</v>
      </c>
      <c r="N27" s="11" t="s">
        <v>99</v>
      </c>
    </row>
    <row r="28" spans="1:14" ht="114.75" x14ac:dyDescent="0.25">
      <c r="A28" s="10">
        <v>21</v>
      </c>
      <c r="B28" s="11" t="s">
        <v>31</v>
      </c>
      <c r="C28" s="12" t="s">
        <v>27</v>
      </c>
      <c r="D28" s="12" t="s">
        <v>50</v>
      </c>
      <c r="E28" s="12" t="s">
        <v>50</v>
      </c>
      <c r="F28" s="24" t="s">
        <v>79</v>
      </c>
      <c r="G28" s="24" t="s">
        <v>79</v>
      </c>
      <c r="H28" s="14" t="s">
        <v>83</v>
      </c>
      <c r="I28" s="15">
        <v>41609</v>
      </c>
      <c r="J28" s="25"/>
      <c r="K28" s="26"/>
      <c r="L28" s="12" t="s">
        <v>89</v>
      </c>
      <c r="M28" s="18" t="s">
        <v>98</v>
      </c>
      <c r="N28" s="11" t="s">
        <v>99</v>
      </c>
    </row>
    <row r="29" spans="1:14" ht="102" x14ac:dyDescent="0.25">
      <c r="A29" s="10">
        <v>22</v>
      </c>
      <c r="B29" s="11" t="s">
        <v>31</v>
      </c>
      <c r="C29" s="12" t="s">
        <v>27</v>
      </c>
      <c r="D29" s="12" t="s">
        <v>51</v>
      </c>
      <c r="E29" s="12" t="s">
        <v>51</v>
      </c>
      <c r="F29" s="24">
        <v>18000000</v>
      </c>
      <c r="G29" s="24">
        <v>18000000</v>
      </c>
      <c r="H29" s="14" t="s">
        <v>83</v>
      </c>
      <c r="I29" s="15">
        <v>41640</v>
      </c>
      <c r="J29" s="25"/>
      <c r="K29" s="26"/>
      <c r="L29" s="12" t="s">
        <v>89</v>
      </c>
      <c r="M29" s="18" t="s">
        <v>98</v>
      </c>
      <c r="N29" s="11" t="s">
        <v>99</v>
      </c>
    </row>
    <row r="30" spans="1:14" ht="102" x14ac:dyDescent="0.25">
      <c r="A30" s="10">
        <v>23</v>
      </c>
      <c r="B30" s="11" t="s">
        <v>31</v>
      </c>
      <c r="C30" s="12" t="s">
        <v>27</v>
      </c>
      <c r="D30" s="12" t="s">
        <v>52</v>
      </c>
      <c r="E30" s="12" t="s">
        <v>52</v>
      </c>
      <c r="F30" s="24">
        <f>1700000*12</f>
        <v>20400000</v>
      </c>
      <c r="G30" s="24">
        <f>1700000*12</f>
        <v>20400000</v>
      </c>
      <c r="H30" s="14" t="s">
        <v>83</v>
      </c>
      <c r="I30" s="15">
        <v>41609</v>
      </c>
      <c r="J30" s="25"/>
      <c r="K30" s="26"/>
      <c r="L30" s="12" t="s">
        <v>89</v>
      </c>
      <c r="M30" s="18" t="s">
        <v>98</v>
      </c>
      <c r="N30" s="11" t="s">
        <v>99</v>
      </c>
    </row>
    <row r="31" spans="1:14" ht="102" x14ac:dyDescent="0.25">
      <c r="A31" s="10">
        <v>24</v>
      </c>
      <c r="B31" s="11" t="s">
        <v>31</v>
      </c>
      <c r="C31" s="12" t="s">
        <v>27</v>
      </c>
      <c r="D31" s="12" t="s">
        <v>53</v>
      </c>
      <c r="E31" s="12" t="s">
        <v>53</v>
      </c>
      <c r="F31" s="24">
        <f>1700000*12</f>
        <v>20400000</v>
      </c>
      <c r="G31" s="24">
        <f>1700000*12</f>
        <v>20400000</v>
      </c>
      <c r="H31" s="14" t="s">
        <v>83</v>
      </c>
      <c r="I31" s="15">
        <v>41609</v>
      </c>
      <c r="J31" s="25"/>
      <c r="K31" s="26"/>
      <c r="L31" s="12" t="s">
        <v>89</v>
      </c>
      <c r="M31" s="18" t="s">
        <v>98</v>
      </c>
      <c r="N31" s="11" t="s">
        <v>99</v>
      </c>
    </row>
    <row r="32" spans="1:14" ht="102" x14ac:dyDescent="0.25">
      <c r="A32" s="10">
        <v>25</v>
      </c>
      <c r="B32" s="11" t="s">
        <v>31</v>
      </c>
      <c r="C32" s="12" t="s">
        <v>27</v>
      </c>
      <c r="D32" s="37" t="s">
        <v>54</v>
      </c>
      <c r="E32" s="37" t="s">
        <v>54</v>
      </c>
      <c r="F32" s="13">
        <v>26400000</v>
      </c>
      <c r="G32" s="13">
        <v>26400000</v>
      </c>
      <c r="H32" s="14" t="s">
        <v>80</v>
      </c>
      <c r="I32" s="15">
        <v>41640</v>
      </c>
      <c r="J32" s="25"/>
      <c r="K32" s="26"/>
      <c r="L32" s="12" t="s">
        <v>89</v>
      </c>
      <c r="M32" s="18" t="s">
        <v>98</v>
      </c>
      <c r="N32" s="11" t="s">
        <v>99</v>
      </c>
    </row>
    <row r="33" spans="1:14" ht="102" x14ac:dyDescent="0.25">
      <c r="A33" s="10">
        <v>26</v>
      </c>
      <c r="B33" s="11" t="s">
        <v>31</v>
      </c>
      <c r="C33" s="12" t="s">
        <v>27</v>
      </c>
      <c r="D33" s="37" t="s">
        <v>54</v>
      </c>
      <c r="E33" s="37" t="s">
        <v>54</v>
      </c>
      <c r="F33" s="13">
        <v>26400000</v>
      </c>
      <c r="G33" s="13">
        <v>26400000</v>
      </c>
      <c r="H33" s="14" t="s">
        <v>80</v>
      </c>
      <c r="I33" s="15">
        <v>41609</v>
      </c>
      <c r="J33" s="25"/>
      <c r="K33" s="26"/>
      <c r="L33" s="12" t="s">
        <v>89</v>
      </c>
      <c r="M33" s="18" t="s">
        <v>98</v>
      </c>
      <c r="N33" s="11" t="s">
        <v>99</v>
      </c>
    </row>
    <row r="34" spans="1:14" ht="102" x14ac:dyDescent="0.25">
      <c r="A34" s="10">
        <v>27</v>
      </c>
      <c r="B34" s="11" t="s">
        <v>31</v>
      </c>
      <c r="C34" s="12" t="s">
        <v>27</v>
      </c>
      <c r="D34" s="37" t="s">
        <v>55</v>
      </c>
      <c r="E34" s="37" t="s">
        <v>55</v>
      </c>
      <c r="F34" s="13">
        <v>26400000</v>
      </c>
      <c r="G34" s="13">
        <v>26400000</v>
      </c>
      <c r="H34" s="14" t="s">
        <v>80</v>
      </c>
      <c r="I34" s="15">
        <v>41640</v>
      </c>
      <c r="J34" s="25"/>
      <c r="K34" s="26"/>
      <c r="L34" s="12" t="s">
        <v>89</v>
      </c>
      <c r="M34" s="18" t="s">
        <v>98</v>
      </c>
      <c r="N34" s="11" t="s">
        <v>99</v>
      </c>
    </row>
    <row r="35" spans="1:14" ht="102" x14ac:dyDescent="0.25">
      <c r="A35" s="10">
        <v>28</v>
      </c>
      <c r="B35" s="11" t="s">
        <v>31</v>
      </c>
      <c r="C35" s="12" t="s">
        <v>27</v>
      </c>
      <c r="D35" s="12" t="s">
        <v>56</v>
      </c>
      <c r="E35" s="12" t="s">
        <v>56</v>
      </c>
      <c r="F35" s="13">
        <f>13200000*2</f>
        <v>26400000</v>
      </c>
      <c r="G35" s="13">
        <f>13200000*2</f>
        <v>26400000</v>
      </c>
      <c r="H35" s="14" t="s">
        <v>80</v>
      </c>
      <c r="I35" s="15">
        <v>41640</v>
      </c>
      <c r="J35" s="25"/>
      <c r="K35" s="26"/>
      <c r="L35" s="12" t="s">
        <v>89</v>
      </c>
      <c r="M35" s="18" t="s">
        <v>98</v>
      </c>
      <c r="N35" s="11" t="s">
        <v>99</v>
      </c>
    </row>
    <row r="36" spans="1:14" ht="102" x14ac:dyDescent="0.25">
      <c r="A36" s="10">
        <v>29</v>
      </c>
      <c r="B36" s="11" t="s">
        <v>31</v>
      </c>
      <c r="C36" s="12" t="s">
        <v>27</v>
      </c>
      <c r="D36" s="12" t="s">
        <v>57</v>
      </c>
      <c r="E36" s="12" t="s">
        <v>57</v>
      </c>
      <c r="F36" s="13">
        <v>26400000</v>
      </c>
      <c r="G36" s="13">
        <v>26400000</v>
      </c>
      <c r="H36" s="14" t="s">
        <v>80</v>
      </c>
      <c r="I36" s="15">
        <v>41640</v>
      </c>
      <c r="J36" s="25"/>
      <c r="K36" s="26"/>
      <c r="L36" s="12" t="s">
        <v>89</v>
      </c>
      <c r="M36" s="18" t="s">
        <v>98</v>
      </c>
      <c r="N36" s="11" t="s">
        <v>99</v>
      </c>
    </row>
    <row r="37" spans="1:14" ht="165.75" x14ac:dyDescent="0.25">
      <c r="A37" s="10">
        <v>30</v>
      </c>
      <c r="B37" s="11" t="s">
        <v>31</v>
      </c>
      <c r="C37" s="12" t="s">
        <v>27</v>
      </c>
      <c r="D37" s="12" t="s">
        <v>58</v>
      </c>
      <c r="E37" s="12" t="s">
        <v>58</v>
      </c>
      <c r="F37" s="13">
        <v>38400000</v>
      </c>
      <c r="G37" s="13">
        <v>38400000</v>
      </c>
      <c r="H37" s="14" t="s">
        <v>83</v>
      </c>
      <c r="I37" s="15">
        <v>41640</v>
      </c>
      <c r="J37" s="25"/>
      <c r="K37" s="26"/>
      <c r="L37" s="12" t="s">
        <v>89</v>
      </c>
      <c r="M37" s="18" t="s">
        <v>98</v>
      </c>
      <c r="N37" s="11" t="s">
        <v>99</v>
      </c>
    </row>
    <row r="38" spans="1:14" ht="102" x14ac:dyDescent="0.25">
      <c r="A38" s="10">
        <v>31</v>
      </c>
      <c r="B38" s="11" t="s">
        <v>31</v>
      </c>
      <c r="C38" s="12" t="s">
        <v>27</v>
      </c>
      <c r="D38" s="12" t="s">
        <v>59</v>
      </c>
      <c r="E38" s="12" t="s">
        <v>59</v>
      </c>
      <c r="F38" s="24">
        <v>26400000</v>
      </c>
      <c r="G38" s="24">
        <v>26400000</v>
      </c>
      <c r="H38" s="14" t="s">
        <v>83</v>
      </c>
      <c r="I38" s="15">
        <v>41640</v>
      </c>
      <c r="J38" s="25"/>
      <c r="K38" s="26"/>
      <c r="L38" s="12" t="s">
        <v>89</v>
      </c>
      <c r="M38" s="18" t="s">
        <v>98</v>
      </c>
      <c r="N38" s="11" t="s">
        <v>99</v>
      </c>
    </row>
    <row r="39" spans="1:14" ht="102" x14ac:dyDescent="0.25">
      <c r="A39" s="10">
        <v>32</v>
      </c>
      <c r="B39" s="11" t="s">
        <v>31</v>
      </c>
      <c r="C39" s="12" t="s">
        <v>27</v>
      </c>
      <c r="D39" s="12" t="s">
        <v>60</v>
      </c>
      <c r="E39" s="12" t="s">
        <v>60</v>
      </c>
      <c r="F39" s="24">
        <v>20400000</v>
      </c>
      <c r="G39" s="24">
        <v>20400000</v>
      </c>
      <c r="H39" s="14" t="s">
        <v>83</v>
      </c>
      <c r="I39" s="15">
        <v>41640</v>
      </c>
      <c r="J39" s="25"/>
      <c r="K39" s="27"/>
      <c r="L39" s="12" t="s">
        <v>89</v>
      </c>
      <c r="M39" s="18" t="s">
        <v>98</v>
      </c>
      <c r="N39" s="11" t="s">
        <v>99</v>
      </c>
    </row>
    <row r="40" spans="1:14" ht="102" x14ac:dyDescent="0.25">
      <c r="A40" s="10">
        <v>33</v>
      </c>
      <c r="B40" s="11" t="s">
        <v>31</v>
      </c>
      <c r="C40" s="12" t="s">
        <v>27</v>
      </c>
      <c r="D40" s="12" t="s">
        <v>61</v>
      </c>
      <c r="E40" s="12" t="s">
        <v>61</v>
      </c>
      <c r="F40" s="24">
        <v>20400000</v>
      </c>
      <c r="G40" s="24">
        <v>20400000</v>
      </c>
      <c r="H40" s="14" t="s">
        <v>83</v>
      </c>
      <c r="I40" s="15">
        <v>41640</v>
      </c>
      <c r="J40" s="25"/>
      <c r="K40" s="26"/>
      <c r="L40" s="12" t="s">
        <v>89</v>
      </c>
      <c r="M40" s="18" t="s">
        <v>98</v>
      </c>
      <c r="N40" s="11" t="s">
        <v>99</v>
      </c>
    </row>
    <row r="41" spans="1:14" ht="102" x14ac:dyDescent="0.25">
      <c r="A41" s="10">
        <v>34</v>
      </c>
      <c r="B41" s="11" t="s">
        <v>31</v>
      </c>
      <c r="C41" s="12" t="s">
        <v>27</v>
      </c>
      <c r="D41" s="12" t="s">
        <v>62</v>
      </c>
      <c r="E41" s="12" t="s">
        <v>62</v>
      </c>
      <c r="F41" s="24" t="s">
        <v>79</v>
      </c>
      <c r="G41" s="24" t="s">
        <v>79</v>
      </c>
      <c r="H41" s="14" t="s">
        <v>83</v>
      </c>
      <c r="I41" s="15">
        <v>41640</v>
      </c>
      <c r="J41" s="25"/>
      <c r="K41" s="26"/>
      <c r="L41" s="12" t="s">
        <v>89</v>
      </c>
      <c r="M41" s="18" t="s">
        <v>98</v>
      </c>
      <c r="N41" s="11" t="s">
        <v>99</v>
      </c>
    </row>
    <row r="42" spans="1:14" ht="102" x14ac:dyDescent="0.25">
      <c r="A42" s="10">
        <v>35</v>
      </c>
      <c r="B42" s="11" t="s">
        <v>31</v>
      </c>
      <c r="C42" s="12" t="s">
        <v>27</v>
      </c>
      <c r="D42" s="12" t="s">
        <v>63</v>
      </c>
      <c r="E42" s="12" t="s">
        <v>63</v>
      </c>
      <c r="F42" s="13">
        <f>2200000*12</f>
        <v>26400000</v>
      </c>
      <c r="G42" s="13">
        <f>2200000*12</f>
        <v>26400000</v>
      </c>
      <c r="H42" s="14" t="s">
        <v>83</v>
      </c>
      <c r="I42" s="15">
        <v>41640</v>
      </c>
      <c r="J42" s="25"/>
      <c r="K42" s="26"/>
      <c r="L42" s="12" t="s">
        <v>89</v>
      </c>
      <c r="M42" s="18" t="s">
        <v>98</v>
      </c>
      <c r="N42" s="11" t="s">
        <v>99</v>
      </c>
    </row>
    <row r="43" spans="1:14" ht="102" x14ac:dyDescent="0.25">
      <c r="A43" s="10">
        <v>36</v>
      </c>
      <c r="B43" s="11" t="s">
        <v>31</v>
      </c>
      <c r="C43" s="12" t="s">
        <v>27</v>
      </c>
      <c r="D43" s="12" t="s">
        <v>64</v>
      </c>
      <c r="E43" s="12" t="s">
        <v>64</v>
      </c>
      <c r="F43" s="13">
        <v>26400001</v>
      </c>
      <c r="G43" s="13">
        <v>26400001</v>
      </c>
      <c r="H43" s="14" t="s">
        <v>83</v>
      </c>
      <c r="I43" s="15">
        <v>41640</v>
      </c>
      <c r="J43" s="25"/>
      <c r="K43" s="26"/>
      <c r="L43" s="12" t="s">
        <v>89</v>
      </c>
      <c r="M43" s="18" t="s">
        <v>98</v>
      </c>
      <c r="N43" s="11" t="s">
        <v>99</v>
      </c>
    </row>
    <row r="44" spans="1:14" ht="102" x14ac:dyDescent="0.25">
      <c r="A44" s="10">
        <v>37</v>
      </c>
      <c r="B44" s="11" t="s">
        <v>31</v>
      </c>
      <c r="C44" s="12" t="s">
        <v>27</v>
      </c>
      <c r="D44" s="12" t="s">
        <v>65</v>
      </c>
      <c r="E44" s="12" t="s">
        <v>65</v>
      </c>
      <c r="F44" s="13">
        <v>14400000</v>
      </c>
      <c r="G44" s="13">
        <v>14400000</v>
      </c>
      <c r="H44" s="14" t="s">
        <v>86</v>
      </c>
      <c r="I44" s="15">
        <v>41640</v>
      </c>
      <c r="J44" s="25"/>
      <c r="K44" s="26"/>
      <c r="L44" s="12" t="s">
        <v>89</v>
      </c>
      <c r="M44" s="18" t="s">
        <v>98</v>
      </c>
      <c r="N44" s="11" t="s">
        <v>99</v>
      </c>
    </row>
    <row r="45" spans="1:14" ht="102" x14ac:dyDescent="0.25">
      <c r="A45" s="10">
        <v>38</v>
      </c>
      <c r="B45" s="11" t="s">
        <v>31</v>
      </c>
      <c r="C45" s="12" t="s">
        <v>27</v>
      </c>
      <c r="D45" s="12" t="s">
        <v>66</v>
      </c>
      <c r="E45" s="12" t="s">
        <v>66</v>
      </c>
      <c r="F45" s="13">
        <v>20400000</v>
      </c>
      <c r="G45" s="13">
        <v>20400000</v>
      </c>
      <c r="H45" s="14" t="s">
        <v>86</v>
      </c>
      <c r="I45" s="15">
        <v>41640</v>
      </c>
      <c r="J45" s="25"/>
      <c r="K45" s="26"/>
      <c r="L45" s="12" t="s">
        <v>89</v>
      </c>
      <c r="M45" s="18" t="s">
        <v>98</v>
      </c>
      <c r="N45" s="11" t="s">
        <v>99</v>
      </c>
    </row>
    <row r="46" spans="1:14" ht="102" x14ac:dyDescent="0.25">
      <c r="A46" s="10">
        <v>39</v>
      </c>
      <c r="B46" s="11" t="s">
        <v>31</v>
      </c>
      <c r="C46" s="12" t="s">
        <v>27</v>
      </c>
      <c r="D46" s="12" t="s">
        <v>67</v>
      </c>
      <c r="E46" s="12" t="s">
        <v>67</v>
      </c>
      <c r="F46" s="13">
        <f>1500000*12</f>
        <v>18000000</v>
      </c>
      <c r="G46" s="13">
        <f>1500000*12</f>
        <v>18000000</v>
      </c>
      <c r="H46" s="14" t="s">
        <v>87</v>
      </c>
      <c r="I46" s="15">
        <v>41640</v>
      </c>
      <c r="J46" s="25"/>
      <c r="K46" s="27"/>
      <c r="L46" s="12" t="s">
        <v>89</v>
      </c>
      <c r="M46" s="18" t="s">
        <v>98</v>
      </c>
      <c r="N46" s="11" t="s">
        <v>99</v>
      </c>
    </row>
    <row r="47" spans="1:14" ht="102" x14ac:dyDescent="0.25">
      <c r="A47" s="10">
        <v>40</v>
      </c>
      <c r="B47" s="11" t="s">
        <v>31</v>
      </c>
      <c r="C47" s="12" t="s">
        <v>27</v>
      </c>
      <c r="D47" s="12" t="s">
        <v>68</v>
      </c>
      <c r="E47" s="12" t="s">
        <v>68</v>
      </c>
      <c r="F47" s="13">
        <f>1200000*12</f>
        <v>14400000</v>
      </c>
      <c r="G47" s="13">
        <f>1200000*12</f>
        <v>14400000</v>
      </c>
      <c r="H47" s="14" t="s">
        <v>87</v>
      </c>
      <c r="I47" s="15">
        <v>41640</v>
      </c>
      <c r="J47" s="25"/>
      <c r="K47" s="26"/>
      <c r="L47" s="12" t="s">
        <v>89</v>
      </c>
      <c r="M47" s="18" t="s">
        <v>98</v>
      </c>
      <c r="N47" s="11" t="s">
        <v>99</v>
      </c>
    </row>
    <row r="48" spans="1:14" ht="102" x14ac:dyDescent="0.25">
      <c r="A48" s="10">
        <v>41</v>
      </c>
      <c r="B48" s="11" t="s">
        <v>31</v>
      </c>
      <c r="C48" s="12" t="s">
        <v>27</v>
      </c>
      <c r="D48" s="12" t="s">
        <v>69</v>
      </c>
      <c r="E48" s="12" t="s">
        <v>69</v>
      </c>
      <c r="F48" s="13">
        <f>9000000*2</f>
        <v>18000000</v>
      </c>
      <c r="G48" s="13">
        <f>9000000*2</f>
        <v>18000000</v>
      </c>
      <c r="H48" s="14" t="s">
        <v>87</v>
      </c>
      <c r="I48" s="15">
        <v>41640</v>
      </c>
      <c r="J48" s="25"/>
      <c r="K48" s="26"/>
      <c r="L48" s="12" t="s">
        <v>89</v>
      </c>
      <c r="M48" s="18" t="s">
        <v>98</v>
      </c>
      <c r="N48" s="11" t="s">
        <v>99</v>
      </c>
    </row>
    <row r="49" spans="1:14" ht="102" x14ac:dyDescent="0.25">
      <c r="A49" s="10">
        <v>42</v>
      </c>
      <c r="B49" s="11" t="s">
        <v>31</v>
      </c>
      <c r="C49" s="12" t="s">
        <v>27</v>
      </c>
      <c r="D49" s="12" t="s">
        <v>70</v>
      </c>
      <c r="E49" s="12" t="s">
        <v>70</v>
      </c>
      <c r="F49" s="13">
        <f>7200000*2</f>
        <v>14400000</v>
      </c>
      <c r="G49" s="13">
        <f>7200000*2</f>
        <v>14400000</v>
      </c>
      <c r="H49" s="14" t="s">
        <v>87</v>
      </c>
      <c r="I49" s="15">
        <v>41640</v>
      </c>
      <c r="J49" s="25"/>
      <c r="K49" s="26"/>
      <c r="L49" s="12" t="s">
        <v>89</v>
      </c>
      <c r="M49" s="18" t="s">
        <v>98</v>
      </c>
      <c r="N49" s="11" t="s">
        <v>99</v>
      </c>
    </row>
    <row r="50" spans="1:14" ht="102" x14ac:dyDescent="0.25">
      <c r="A50" s="10">
        <v>43</v>
      </c>
      <c r="B50" s="11" t="s">
        <v>31</v>
      </c>
      <c r="C50" s="12" t="s">
        <v>27</v>
      </c>
      <c r="D50" s="12" t="s">
        <v>71</v>
      </c>
      <c r="E50" s="12" t="s">
        <v>71</v>
      </c>
      <c r="F50" s="13">
        <f>9000000*2</f>
        <v>18000000</v>
      </c>
      <c r="G50" s="13">
        <f>9000000*2</f>
        <v>18000000</v>
      </c>
      <c r="H50" s="14" t="s">
        <v>87</v>
      </c>
      <c r="I50" s="15">
        <v>41640</v>
      </c>
      <c r="J50" s="25"/>
      <c r="K50" s="26"/>
      <c r="L50" s="12" t="s">
        <v>89</v>
      </c>
      <c r="M50" s="18" t="s">
        <v>98</v>
      </c>
      <c r="N50" s="11" t="s">
        <v>99</v>
      </c>
    </row>
    <row r="51" spans="1:14" ht="140.25" x14ac:dyDescent="0.25">
      <c r="A51" s="10">
        <v>44</v>
      </c>
      <c r="B51" s="11" t="s">
        <v>31</v>
      </c>
      <c r="C51" s="12" t="s">
        <v>27</v>
      </c>
      <c r="D51" s="12" t="s">
        <v>72</v>
      </c>
      <c r="E51" s="12" t="s">
        <v>72</v>
      </c>
      <c r="F51" s="13">
        <f>9000000*2</f>
        <v>18000000</v>
      </c>
      <c r="G51" s="13">
        <f>9000000*2</f>
        <v>18000000</v>
      </c>
      <c r="H51" s="14" t="s">
        <v>87</v>
      </c>
      <c r="I51" s="15">
        <v>41640</v>
      </c>
      <c r="J51" s="25"/>
      <c r="K51" s="26"/>
      <c r="L51" s="12" t="s">
        <v>89</v>
      </c>
      <c r="M51" s="18" t="s">
        <v>98</v>
      </c>
      <c r="N51" s="11" t="s">
        <v>99</v>
      </c>
    </row>
    <row r="52" spans="1:14" ht="102" x14ac:dyDescent="0.25">
      <c r="A52" s="10">
        <v>45</v>
      </c>
      <c r="B52" s="11" t="s">
        <v>31</v>
      </c>
      <c r="C52" s="12" t="s">
        <v>27</v>
      </c>
      <c r="D52" s="12" t="s">
        <v>73</v>
      </c>
      <c r="E52" s="12" t="s">
        <v>73</v>
      </c>
      <c r="F52" s="13">
        <f>7200000*2</f>
        <v>14400000</v>
      </c>
      <c r="G52" s="13">
        <f>7200000*2</f>
        <v>14400000</v>
      </c>
      <c r="H52" s="14" t="s">
        <v>87</v>
      </c>
      <c r="I52" s="15">
        <v>41640</v>
      </c>
      <c r="J52" s="25"/>
      <c r="K52" s="26"/>
      <c r="L52" s="12" t="s">
        <v>89</v>
      </c>
      <c r="M52" s="18" t="s">
        <v>98</v>
      </c>
      <c r="N52" s="11" t="s">
        <v>99</v>
      </c>
    </row>
    <row r="53" spans="1:14" ht="127.5" x14ac:dyDescent="0.25">
      <c r="A53" s="10">
        <v>46</v>
      </c>
      <c r="B53" s="11" t="s">
        <v>31</v>
      </c>
      <c r="C53" s="12" t="s">
        <v>27</v>
      </c>
      <c r="D53" s="12" t="s">
        <v>74</v>
      </c>
      <c r="E53" s="12" t="s">
        <v>74</v>
      </c>
      <c r="F53" s="13">
        <v>25000000</v>
      </c>
      <c r="G53" s="13">
        <v>25000000</v>
      </c>
      <c r="H53" s="14" t="s">
        <v>87</v>
      </c>
      <c r="I53" s="15">
        <v>41640</v>
      </c>
      <c r="J53" s="25"/>
      <c r="K53" s="26"/>
      <c r="L53" s="12" t="s">
        <v>95</v>
      </c>
      <c r="M53" s="18" t="s">
        <v>98</v>
      </c>
      <c r="N53" s="11" t="s">
        <v>99</v>
      </c>
    </row>
    <row r="54" spans="1:14" ht="102" x14ac:dyDescent="0.25">
      <c r="A54" s="10">
        <v>47</v>
      </c>
      <c r="B54" s="11" t="s">
        <v>31</v>
      </c>
      <c r="C54" s="12" t="s">
        <v>29</v>
      </c>
      <c r="D54" s="12" t="s">
        <v>75</v>
      </c>
      <c r="E54" s="12" t="s">
        <v>75</v>
      </c>
      <c r="F54" s="13">
        <v>5700000</v>
      </c>
      <c r="G54" s="13">
        <v>5700000</v>
      </c>
      <c r="H54" s="14" t="s">
        <v>88</v>
      </c>
      <c r="I54" s="15">
        <v>41640</v>
      </c>
      <c r="J54" s="25"/>
      <c r="K54" s="26"/>
      <c r="L54" s="12" t="s">
        <v>96</v>
      </c>
      <c r="M54" s="18" t="s">
        <v>98</v>
      </c>
      <c r="N54" s="11" t="s">
        <v>99</v>
      </c>
    </row>
    <row r="55" spans="1:14" ht="102" x14ac:dyDescent="0.25">
      <c r="A55" s="10">
        <v>48</v>
      </c>
      <c r="B55" s="11" t="s">
        <v>31</v>
      </c>
      <c r="C55" s="12" t="s">
        <v>30</v>
      </c>
      <c r="D55" s="12" t="s">
        <v>76</v>
      </c>
      <c r="E55" s="12" t="s">
        <v>76</v>
      </c>
      <c r="F55" s="13">
        <v>60000000</v>
      </c>
      <c r="G55" s="13">
        <v>60000000</v>
      </c>
      <c r="H55" s="14" t="s">
        <v>85</v>
      </c>
      <c r="I55" s="15">
        <v>41640</v>
      </c>
      <c r="J55" s="25"/>
      <c r="K55" s="26"/>
      <c r="L55" s="12" t="s">
        <v>97</v>
      </c>
      <c r="M55" s="18" t="s">
        <v>98</v>
      </c>
      <c r="N55" s="11" t="s">
        <v>99</v>
      </c>
    </row>
    <row r="56" spans="1:14" x14ac:dyDescent="0.25">
      <c r="A56" s="2"/>
      <c r="B56" s="3"/>
      <c r="C56" s="3"/>
      <c r="D56" s="4"/>
      <c r="E56" s="4"/>
      <c r="F56" s="5"/>
      <c r="G56" s="6"/>
      <c r="H56" s="3"/>
      <c r="I56" s="7"/>
      <c r="J56" s="8"/>
      <c r="K56" s="7"/>
      <c r="L56" s="2"/>
      <c r="M56" s="9"/>
      <c r="N56" s="3"/>
    </row>
  </sheetData>
  <mergeCells count="17">
    <mergeCell ref="L6:L7"/>
    <mergeCell ref="A1:N1"/>
    <mergeCell ref="A2:N2"/>
    <mergeCell ref="A3:N3"/>
    <mergeCell ref="A4:N4"/>
    <mergeCell ref="A5:A7"/>
    <mergeCell ref="B5:B7"/>
    <mergeCell ref="C5:C7"/>
    <mergeCell ref="D5:D7"/>
    <mergeCell ref="E5:E7"/>
    <mergeCell ref="F5:G5"/>
    <mergeCell ref="H5:K5"/>
    <mergeCell ref="M5:M7"/>
    <mergeCell ref="N5:N7"/>
    <mergeCell ref="F6:F7"/>
    <mergeCell ref="G6:G7"/>
    <mergeCell ref="H6:H7"/>
  </mergeCells>
  <pageMargins left="0.7" right="0.7" top="0.75" bottom="0.75" header="0.3" footer="0.3"/>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INDIRA LIZETH</dc:creator>
  <cp:lastModifiedBy>INDIRA LIZETH</cp:lastModifiedBy>
  <dcterms:created xsi:type="dcterms:W3CDTF">2014-03-31T15:20:00Z</dcterms:created>
  <dcterms:modified xsi:type="dcterms:W3CDTF">2014-03-31T22:02:05Z</dcterms:modified>
</cp:coreProperties>
</file>